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8" i="1" l="1"/>
  <c r="R38" i="1"/>
  <c r="P38" i="1"/>
  <c r="O38" i="1"/>
  <c r="M38" i="1"/>
  <c r="L38" i="1"/>
  <c r="J38" i="1"/>
  <c r="I38" i="1"/>
  <c r="H38" i="1"/>
  <c r="Q38" i="1" s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S35" i="1"/>
  <c r="R35" i="1"/>
  <c r="P35" i="1"/>
  <c r="O35" i="1"/>
  <c r="M35" i="1"/>
  <c r="L35" i="1"/>
  <c r="J35" i="1"/>
  <c r="I35" i="1"/>
  <c r="H35" i="1"/>
  <c r="Q35" i="1" s="1"/>
  <c r="H33" i="1"/>
  <c r="N33" i="1" s="1"/>
  <c r="I33" i="1"/>
  <c r="J33" i="1"/>
  <c r="K33" i="1"/>
  <c r="L33" i="1"/>
  <c r="M33" i="1"/>
  <c r="O33" i="1"/>
  <c r="P33" i="1"/>
  <c r="R33" i="1"/>
  <c r="S33" i="1"/>
  <c r="T33" i="1"/>
  <c r="S32" i="1"/>
  <c r="R32" i="1"/>
  <c r="P32" i="1"/>
  <c r="O32" i="1"/>
  <c r="M32" i="1"/>
  <c r="L32" i="1"/>
  <c r="J32" i="1"/>
  <c r="I32" i="1"/>
  <c r="H32" i="1"/>
  <c r="Q32" i="1" s="1"/>
  <c r="S28" i="1"/>
  <c r="R28" i="1"/>
  <c r="P28" i="1"/>
  <c r="O28" i="1"/>
  <c r="M28" i="1"/>
  <c r="L28" i="1"/>
  <c r="J28" i="1"/>
  <c r="I28" i="1"/>
  <c r="H28" i="1"/>
  <c r="Q28" i="1" s="1"/>
  <c r="S26" i="1"/>
  <c r="R26" i="1"/>
  <c r="Q26" i="1"/>
  <c r="P26" i="1"/>
  <c r="O26" i="1"/>
  <c r="N26" i="1"/>
  <c r="M26" i="1"/>
  <c r="L26" i="1"/>
  <c r="K26" i="1"/>
  <c r="J26" i="1"/>
  <c r="I26" i="1"/>
  <c r="H26" i="1"/>
  <c r="T26" i="1" s="1"/>
  <c r="T24" i="1"/>
  <c r="S24" i="1"/>
  <c r="R24" i="1"/>
  <c r="Q24" i="1"/>
  <c r="P24" i="1"/>
  <c r="O24" i="1"/>
  <c r="N24" i="1"/>
  <c r="M24" i="1"/>
  <c r="L24" i="1"/>
  <c r="K24" i="1"/>
  <c r="J24" i="1"/>
  <c r="S23" i="1"/>
  <c r="R23" i="1"/>
  <c r="P23" i="1"/>
  <c r="O23" i="1"/>
  <c r="M23" i="1"/>
  <c r="L23" i="1"/>
  <c r="K23" i="1"/>
  <c r="J23" i="1"/>
  <c r="I23" i="1"/>
  <c r="H23" i="1"/>
  <c r="Q23" i="1" s="1"/>
  <c r="H22" i="1"/>
  <c r="K22" i="1" s="1"/>
  <c r="I22" i="1"/>
  <c r="J22" i="1"/>
  <c r="L22" i="1"/>
  <c r="M22" i="1"/>
  <c r="O22" i="1"/>
  <c r="P22" i="1"/>
  <c r="R22" i="1"/>
  <c r="S22" i="1"/>
  <c r="T22" i="1"/>
  <c r="S21" i="1"/>
  <c r="R21" i="1"/>
  <c r="P21" i="1"/>
  <c r="O21" i="1"/>
  <c r="M21" i="1"/>
  <c r="L21" i="1"/>
  <c r="J21" i="1"/>
  <c r="I21" i="1"/>
  <c r="H21" i="1"/>
  <c r="Q21" i="1" s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38" i="1" l="1"/>
  <c r="T39" i="1" s="1"/>
  <c r="K38" i="1"/>
  <c r="N38" i="1"/>
  <c r="T35" i="1"/>
  <c r="K35" i="1"/>
  <c r="N35" i="1"/>
  <c r="Q33" i="1"/>
  <c r="T32" i="1"/>
  <c r="K32" i="1"/>
  <c r="N32" i="1"/>
  <c r="K28" i="1"/>
  <c r="T28" i="1"/>
  <c r="N28" i="1"/>
  <c r="T23" i="1"/>
  <c r="N23" i="1"/>
  <c r="Q22" i="1"/>
  <c r="N22" i="1"/>
  <c r="T21" i="1"/>
  <c r="K21" i="1"/>
  <c r="N21" i="1"/>
  <c r="T15" i="1"/>
  <c r="K15" i="1"/>
  <c r="N15" i="1"/>
  <c r="J39" i="1"/>
  <c r="L39" i="1"/>
  <c r="M39" i="1"/>
  <c r="N39" i="1"/>
  <c r="O39" i="1"/>
  <c r="P39" i="1"/>
  <c r="R39" i="1"/>
  <c r="S39" i="1"/>
  <c r="I39" i="1"/>
  <c r="E38" i="1"/>
  <c r="D38" i="1"/>
  <c r="C38" i="1"/>
  <c r="Q39" i="1" l="1"/>
  <c r="K39" i="1"/>
  <c r="E36" i="1"/>
  <c r="D36" i="1"/>
  <c r="C36" i="1"/>
  <c r="E35" i="1"/>
  <c r="D35" i="1"/>
  <c r="C35" i="1"/>
  <c r="H34" i="1"/>
  <c r="H37" i="1" s="1"/>
  <c r="H40" i="1" s="1"/>
  <c r="G34" i="1"/>
  <c r="G37" i="1" s="1"/>
  <c r="G40" i="1" s="1"/>
  <c r="F34" i="1"/>
  <c r="F37" i="1" s="1"/>
  <c r="F40" i="1" s="1"/>
  <c r="E33" i="1"/>
  <c r="D33" i="1"/>
  <c r="C33" i="1"/>
  <c r="E32" i="1"/>
  <c r="D32" i="1"/>
  <c r="C32" i="1"/>
  <c r="G27" i="1" l="1"/>
  <c r="F27" i="1"/>
  <c r="E26" i="1"/>
  <c r="D26" i="1"/>
  <c r="C26" i="1"/>
  <c r="G25" i="1"/>
  <c r="F25" i="1"/>
  <c r="F29" i="1" s="1"/>
  <c r="H25" i="1"/>
  <c r="E22" i="1"/>
  <c r="D22" i="1"/>
  <c r="C22" i="1"/>
  <c r="G19" i="1"/>
  <c r="F19" i="1"/>
  <c r="F30" i="1" l="1"/>
  <c r="F39" i="1" s="1"/>
  <c r="H19" i="1"/>
  <c r="G29" i="1"/>
  <c r="G30" i="1" s="1"/>
  <c r="G39" i="1" s="1"/>
  <c r="H27" i="1"/>
  <c r="H29" i="1" s="1"/>
  <c r="H30" i="1" l="1"/>
  <c r="H39" i="1" s="1"/>
  <c r="E24" i="1"/>
  <c r="D24" i="1"/>
  <c r="C24" i="1"/>
  <c r="E28" i="1"/>
  <c r="D28" i="1"/>
  <c r="C28" i="1"/>
  <c r="E16" i="1" l="1"/>
  <c r="D16" i="1"/>
  <c r="C16" i="1"/>
  <c r="E23" i="1" l="1"/>
  <c r="D23" i="1"/>
  <c r="C23" i="1"/>
  <c r="E15" i="1"/>
  <c r="D15" i="1"/>
  <c r="C15" i="1"/>
  <c r="E18" i="1" l="1"/>
  <c r="D18" i="1"/>
  <c r="C18" i="1"/>
  <c r="E17" i="1"/>
  <c r="D17" i="1"/>
  <c r="C17" i="1"/>
</calcChain>
</file>

<file path=xl/sharedStrings.xml><?xml version="1.0" encoding="utf-8"?>
<sst xmlns="http://schemas.openxmlformats.org/spreadsheetml/2006/main" count="110" uniqueCount="86">
  <si>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</si>
  <si>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</si>
  <si>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</si>
  <si>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</si>
  <si>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</si>
  <si>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</si>
  <si>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</si>
  <si>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</si>
  <si>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</si>
  <si>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</si>
  <si>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</si>
  <si>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</si>
  <si>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</si>
  <si>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</si>
  <si>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</si>
  <si>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</si>
  <si>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</si>
  <si>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</si>
  <si>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</si>
  <si>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</si>
  <si>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</si>
  <si>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</si>
  <si>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</si>
  <si>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</si>
  <si>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</si>
  <si>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</si>
  <si>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</si>
  <si>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</si>
  <si>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Вода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</si>
  <si>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</si>
  <si>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</si>
  <si>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</si>
  <si>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</si>
  <si>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</si>
  <si>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Маса страви:  </t>
  </si>
  <si>
    <t>МП Л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</si>
  <si>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</si>
  <si>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</si>
  <si>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Прозора безбарвна рідина, без присмаків і запаху,  не містить видимих домішок.</t>
  </si>
  <si>
    <t>Я</t>
  </si>
  <si>
    <t>Яйце куряче</t>
  </si>
  <si>
    <t>Свіжі, столові, шкаралупа чиста, міцна, цілісна.</t>
  </si>
  <si>
    <t>Морква до 01.01.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</si>
  <si>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</si>
  <si>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</si>
  <si>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Маса фаршу:</t>
  </si>
  <si>
    <t>Порціонування</t>
  </si>
  <si>
    <t>Г</t>
  </si>
  <si>
    <t>Маса напівфабрикату:</t>
  </si>
  <si>
    <t>Подають на мілкій закусочній тарілці при температурі 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</si>
  <si>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зрази овально – приплюснутої форми з двома тупими кінцями або злегка деформовані.</t>
    </r>
  </si>
  <si>
    <t xml:space="preserve">Рецептура № 502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</si>
  <si>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ЗРАЗИ З М`ЯСА КУРКИ З ОМЛЕТОМ ТА ОВОЧАМИ У СМЕТАННОМУ СОУСІ</t>
  </si>
  <si>
    <t>М`ясо курки (філе)</t>
  </si>
  <si>
    <t>Хліб пшеничний  подовий</t>
  </si>
  <si>
    <t xml:space="preserve">Сіль йодована 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</si>
  <si>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</si>
  <si>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Добре пропечений, не вологий на дотик, без стороннього присмаку і запаху, без грудок і слідів непромісу.</t>
  </si>
  <si>
    <t>Маса котлетної маси:</t>
  </si>
  <si>
    <t>ФАРШ</t>
  </si>
  <si>
    <t>1/7</t>
  </si>
  <si>
    <t>1/5</t>
  </si>
  <si>
    <t>Маса припущеної моркви:</t>
  </si>
  <si>
    <t>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</si>
  <si>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</si>
  <si>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Маса припущених кабачків:</t>
  </si>
  <si>
    <t>Борошно пшеничне</t>
  </si>
  <si>
    <t>Колір білий або білий з кремовим відтінком; смак солодкуватий.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</si>
  <si>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</si>
  <si>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</si>
  <si>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</si>
  <si>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сметанного соусу:</t>
  </si>
  <si>
    <t>Вода (для втрат при запіканні)</t>
  </si>
  <si>
    <t>ЗРАЗИ</t>
  </si>
  <si>
    <t>СОУС</t>
  </si>
  <si>
    <t>СОУС СМЕТАННИЙ</t>
  </si>
  <si>
    <r>
      <t xml:space="preserve">Підготовлене філе куряче та замочений у молоці хліб пшеничний пропускають через м’ясорубку, додають сіль, добре вимішують, ще раз пропускають через м’ясорубку та вибивають. 
Для фаршу очищені моркву та кабачки мілко нарізають, окремо припускають в олії до м’якості, протирають, солять. Протерті овочі викладають на лист змащений олією, заливають яйцями змішаними з молоком та доводять до готовності в духовій шафі за температури 200-220 °С протягом 10-15 хв.
З котлетної маси формують плескаті вироби завтовшки 1 см, на середину кладуть підготовлений фарш, нарізаний мілкими шматочками, надають виробу овально – приплюснутої форми та доводять до напівготовності в духовій шафі при температурі 220-250 °С протягом 10-15 хв, додають соус і доводять до готовності в духовій шафі при температурі 180-200 °С протягом 10-15 хв . 
Подають з соусом.
</t>
    </r>
    <r>
      <rPr>
        <b/>
        <sz val="11"/>
        <color theme="1"/>
        <rFont val="Times New Roman"/>
        <family val="1"/>
        <charset val="204"/>
      </rPr>
      <t xml:space="preserve">Соус: </t>
    </r>
    <r>
      <rPr>
        <sz val="11"/>
        <color theme="1"/>
        <rFont val="Times New Roman"/>
        <family val="1"/>
        <charset val="204"/>
      </rPr>
      <t xml:space="preserve">Просіяне борошно (шар не більше 5 см) нагрівають на сковороді, помішуючи, за темпера¬тури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кипін¬ня 3-5 хв. Готовий соус проціджують, додають воду та доводять до кипіння (1-2 хв).
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</si>
  <si>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світло-сірий.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</si>
  <si>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запеченому м’ясу у поєднанні зі свіжоприготовленим омлетом.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</si>
  <si>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соковита, пухка.</t>
    </r>
  </si>
  <si>
    <t>67/26 г ± 3 %</t>
  </si>
  <si>
    <t>90/34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</si>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</sst>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trike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/>
    <xf numFmtId="49" fontId="8" fillId="0" borderId="1" xfId="0" applyNumberFormat="1" applyFont="1" applyBorder="1"/>
    <xf numFmtId="1" fontId="8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8" xfId="0" applyNumberFormat="1" applyFont="1" applyBorder="1" applyAlignment="1">
      <alignment wrapText="1"/>
    </xf>
    <xf numFmtId="1" fontId="2" fillId="2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horizontal="left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2" fontId="3" fillId="2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1" fontId="2" fillId="2" borderId="10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/>
    <xf numFmtId="49" fontId="8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4" fontId="12" fillId="2" borderId="10" xfId="0" applyNumberFormat="1" applyFont="1" applyFill="1" applyBorder="1" applyAlignment="1">
      <alignment horizontal="center" vertical="center"/>
    </xf>
    <xf numFmtId="164" fontId="12" fillId="2" borderId="9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/>
    </xf>
    <xf numFmtId="164" fontId="3" fillId="2" borderId="10" xfId="0" applyNumberFormat="1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49" fontId="2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abSelected="1" view="pageLayout" topLeftCell="A3" zoomScale="80" zoomScaleNormal="100" zoomScalePageLayoutView="80" workbookViewId="0">
      <selection activeCell="W38" sqref="W38"/>
    </sheetView>
  </sheetViews>
  <sheetFormatPr defaultRowHeight="14.4" x14ac:dyDescent="0.3"/>
  <cols>
    <col min="1" max="1" width="4.6640625" customWidth="1"/>
    <col min="2" max="2" width="12" customWidth="1"/>
    <col min="3" max="3" width="5" customWidth="1"/>
    <col min="4" max="4" width="5.33203125" customWidth="1"/>
    <col min="5" max="5" width="5.109375" customWidth="1"/>
    <col min="6" max="7" width="5.44140625" customWidth="1"/>
    <col min="8" max="8" width="6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6.109375" customWidth="1"/>
    <col min="19" max="19" width="6" customWidth="1"/>
    <col min="20" max="20" width="6.109375" customWidth="1"/>
    <col min="21" max="21" width="23" customWidth="1"/>
    <col min="22" max="22" width="10.88671875" customWidth="1"/>
    <col min="23" max="23" width="11.88671875" customWidth="1"/>
  </cols>
  <sheetData>
    <row r="1" spans="1:29" x14ac:dyDescent="0.3">
      <c r="A1" s="2"/>
      <c r="B1" s="94" t="s">
        <v>51</v>
      </c>
      <c r="C1" s="94"/>
      <c r="D1" s="94"/>
      <c r="E1" s="94"/>
      <c r="F1" s="94"/>
      <c r="G1" s="94"/>
      <c r="H1" s="94"/>
      <c r="I1" s="2"/>
      <c r="J1" s="2"/>
      <c r="K1" s="2"/>
      <c r="L1" s="2"/>
      <c r="M1" s="2"/>
      <c r="N1" s="2"/>
      <c r="O1" s="2"/>
      <c r="P1" s="3"/>
      <c r="Q1" s="93" t="s">
        <v>17</v>
      </c>
      <c r="R1" s="93"/>
      <c r="S1" s="93"/>
      <c r="T1" s="93"/>
      <c r="U1" s="93"/>
    </row>
    <row r="2" spans="1:29" x14ac:dyDescent="0.3">
      <c r="A2" s="2"/>
      <c r="B2" s="94"/>
      <c r="C2" s="94"/>
      <c r="D2" s="94"/>
      <c r="E2" s="94"/>
      <c r="F2" s="94"/>
      <c r="G2" s="94"/>
      <c r="H2" s="94"/>
      <c r="I2" s="2"/>
      <c r="J2" s="2"/>
      <c r="K2" s="2"/>
      <c r="L2" s="2"/>
      <c r="M2" s="2"/>
      <c r="N2" s="2"/>
      <c r="O2" s="2"/>
      <c r="P2" s="3"/>
      <c r="Q2" s="93" t="s">
        <v>18</v>
      </c>
      <c r="R2" s="93"/>
      <c r="S2" s="93"/>
      <c r="T2" s="93"/>
      <c r="U2" s="93"/>
    </row>
    <row r="3" spans="1:29" x14ac:dyDescent="0.3">
      <c r="A3" s="2"/>
      <c r="B3" s="94"/>
      <c r="C3" s="94"/>
      <c r="D3" s="94"/>
      <c r="E3" s="94"/>
      <c r="F3" s="94"/>
      <c r="G3" s="94"/>
      <c r="H3" s="94"/>
      <c r="I3" s="2"/>
      <c r="J3" s="2"/>
      <c r="K3" s="2"/>
      <c r="L3" s="2"/>
      <c r="M3" s="2"/>
      <c r="N3" s="2"/>
      <c r="O3" s="2"/>
      <c r="P3" s="3"/>
      <c r="Q3" s="93" t="s">
        <v>19</v>
      </c>
      <c r="R3" s="93"/>
      <c r="S3" s="93"/>
      <c r="T3" s="93"/>
      <c r="U3" s="93"/>
    </row>
    <row r="4" spans="1:29" x14ac:dyDescent="0.3">
      <c r="A4" s="2"/>
      <c r="B4" s="94"/>
      <c r="C4" s="94"/>
      <c r="D4" s="94"/>
      <c r="E4" s="94"/>
      <c r="F4" s="94"/>
      <c r="G4" s="94"/>
      <c r="H4" s="94"/>
      <c r="I4" s="2"/>
      <c r="J4" s="2"/>
      <c r="K4" s="2"/>
      <c r="L4" s="2"/>
      <c r="M4" s="2"/>
      <c r="N4" s="2"/>
      <c r="O4" s="2"/>
      <c r="P4" s="3"/>
      <c r="Q4" s="93" t="s">
        <v>20</v>
      </c>
      <c r="R4" s="93"/>
      <c r="S4" s="93"/>
      <c r="T4" s="93"/>
      <c r="U4" s="93"/>
    </row>
    <row r="5" spans="1:29" x14ac:dyDescent="0.3">
      <c r="A5" s="2"/>
      <c r="B5" s="94"/>
      <c r="C5" s="94"/>
      <c r="D5" s="94"/>
      <c r="E5" s="94"/>
      <c r="F5" s="94"/>
      <c r="G5" s="94"/>
      <c r="H5" s="94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2"/>
      <c r="B6" s="39"/>
      <c r="C6" s="39"/>
      <c r="D6" s="39"/>
      <c r="E6" s="39"/>
      <c r="F6" s="39"/>
      <c r="G6" s="39"/>
      <c r="H6" s="39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3">
      <c r="A7" s="91" t="s">
        <v>16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</row>
    <row r="8" spans="1:29" x14ac:dyDescent="0.3">
      <c r="A8" s="92" t="s">
        <v>52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3">
      <c r="A10" s="112" t="s">
        <v>0</v>
      </c>
      <c r="B10" s="83" t="s">
        <v>14</v>
      </c>
      <c r="C10" s="83" t="s">
        <v>1</v>
      </c>
      <c r="D10" s="83"/>
      <c r="E10" s="83"/>
      <c r="F10" s="83"/>
      <c r="G10" s="83"/>
      <c r="H10" s="83"/>
      <c r="I10" s="83" t="s">
        <v>2</v>
      </c>
      <c r="J10" s="83"/>
      <c r="K10" s="83"/>
      <c r="L10" s="83"/>
      <c r="M10" s="83"/>
      <c r="N10" s="83"/>
      <c r="O10" s="83"/>
      <c r="P10" s="83"/>
      <c r="Q10" s="83"/>
      <c r="R10" s="96" t="s">
        <v>13</v>
      </c>
      <c r="S10" s="96"/>
      <c r="T10" s="96"/>
      <c r="U10" s="96" t="s">
        <v>3</v>
      </c>
      <c r="V10" s="80" t="s">
        <v>27</v>
      </c>
      <c r="W10" s="83" t="s">
        <v>31</v>
      </c>
      <c r="X10" s="86" t="s">
        <v>46</v>
      </c>
    </row>
    <row r="11" spans="1:29" ht="15.75" customHeight="1" x14ac:dyDescent="0.3">
      <c r="A11" s="11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96"/>
      <c r="S11" s="96"/>
      <c r="T11" s="96"/>
      <c r="U11" s="96"/>
      <c r="V11" s="81"/>
      <c r="W11" s="83"/>
      <c r="X11" s="86"/>
    </row>
    <row r="12" spans="1:29" ht="25.5" customHeight="1" x14ac:dyDescent="0.3">
      <c r="A12" s="113"/>
      <c r="B12" s="83"/>
      <c r="C12" s="95" t="s">
        <v>8</v>
      </c>
      <c r="D12" s="95"/>
      <c r="E12" s="95"/>
      <c r="F12" s="95" t="s">
        <v>9</v>
      </c>
      <c r="G12" s="95"/>
      <c r="H12" s="95"/>
      <c r="I12" s="95" t="s">
        <v>10</v>
      </c>
      <c r="J12" s="95"/>
      <c r="K12" s="95"/>
      <c r="L12" s="95" t="s">
        <v>11</v>
      </c>
      <c r="M12" s="95"/>
      <c r="N12" s="95"/>
      <c r="O12" s="95" t="s">
        <v>12</v>
      </c>
      <c r="P12" s="95"/>
      <c r="Q12" s="95"/>
      <c r="R12" s="96"/>
      <c r="S12" s="96"/>
      <c r="T12" s="96"/>
      <c r="U12" s="96"/>
      <c r="V12" s="81"/>
      <c r="W12" s="83"/>
      <c r="X12" s="86"/>
    </row>
    <row r="13" spans="1:29" x14ac:dyDescent="0.3">
      <c r="A13" s="113"/>
      <c r="B13" s="83"/>
      <c r="C13" s="97" t="s">
        <v>4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9"/>
      <c r="U13" s="96"/>
      <c r="V13" s="82"/>
      <c r="W13" s="83"/>
      <c r="X13" s="86"/>
    </row>
    <row r="14" spans="1:29" ht="30.75" customHeight="1" x14ac:dyDescent="0.3">
      <c r="A14" s="114"/>
      <c r="B14" s="83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96"/>
      <c r="V14" s="8" t="s">
        <v>15</v>
      </c>
      <c r="W14" s="8" t="s">
        <v>15</v>
      </c>
      <c r="X14" s="30" t="s">
        <v>15</v>
      </c>
      <c r="Z14" s="138" t="s">
        <v>82</v>
      </c>
      <c r="AA14" s="138" t="s">
        <v>83</v>
      </c>
      <c r="AB14" s="138" t="s">
        <v>84</v>
      </c>
      <c r="AC14" s="138" t="s">
        <v>85</v>
      </c>
    </row>
    <row r="15" spans="1:29" ht="133.5" customHeight="1" x14ac:dyDescent="0.3">
      <c r="A15" s="21"/>
      <c r="B15" s="9" t="s">
        <v>53</v>
      </c>
      <c r="C15" s="10">
        <f t="shared" ref="C15:C16" si="0">(100*F15)/(100-V15)</f>
        <v>45</v>
      </c>
      <c r="D15" s="11">
        <f t="shared" ref="D15:D16" si="1">(100*G15)/(100-V15)</f>
        <v>45</v>
      </c>
      <c r="E15" s="11">
        <f t="shared" ref="E15:E16" si="2">(100*H15)/(100-V15)</f>
        <v>60</v>
      </c>
      <c r="F15" s="11">
        <v>45</v>
      </c>
      <c r="G15" s="11">
        <v>45</v>
      </c>
      <c r="H15" s="15">
        <f>G15/0.75</f>
        <v>60</v>
      </c>
      <c r="I15" s="158">
        <f>Z15/100*F15</f>
        <v>8.82</v>
      </c>
      <c r="J15" s="158">
        <f>Z15/100*G15</f>
        <v>8.82</v>
      </c>
      <c r="K15" s="158">
        <f>Z15/100*H15</f>
        <v>11.76</v>
      </c>
      <c r="L15" s="158">
        <f>AA15/100*F15</f>
        <v>1.8449999999999998</v>
      </c>
      <c r="M15" s="158">
        <f>AA15/100*G15</f>
        <v>1.8449999999999998</v>
      </c>
      <c r="N15" s="158">
        <f>AA15/100*H15</f>
        <v>2.4599999999999995</v>
      </c>
      <c r="O15" s="158">
        <f>AB15/100*F15</f>
        <v>0.13500000000000001</v>
      </c>
      <c r="P15" s="158">
        <f>AB15/100*G15</f>
        <v>0.13500000000000001</v>
      </c>
      <c r="Q15" s="158">
        <f>AB15/100*H15</f>
        <v>0.18</v>
      </c>
      <c r="R15" s="140">
        <f>AC15/100*F15</f>
        <v>52.199999999999996</v>
      </c>
      <c r="S15" s="140">
        <f>AC15/100*G15</f>
        <v>52.199999999999996</v>
      </c>
      <c r="T15" s="140">
        <f>AC15/100*H15</f>
        <v>69.599999999999994</v>
      </c>
      <c r="U15" s="27" t="s">
        <v>56</v>
      </c>
      <c r="V15" s="12">
        <v>0</v>
      </c>
      <c r="W15" s="19">
        <v>0</v>
      </c>
      <c r="X15" s="25"/>
      <c r="Z15" s="139">
        <v>19.600000000000001</v>
      </c>
      <c r="AA15" s="139">
        <v>4.0999999999999996</v>
      </c>
      <c r="AB15" s="139">
        <v>0.3</v>
      </c>
      <c r="AC15" s="140">
        <v>116</v>
      </c>
    </row>
    <row r="16" spans="1:29" ht="55.5" customHeight="1" x14ac:dyDescent="0.3">
      <c r="A16" s="21" t="s">
        <v>47</v>
      </c>
      <c r="B16" s="9" t="s">
        <v>54</v>
      </c>
      <c r="C16" s="10">
        <f t="shared" si="0"/>
        <v>9</v>
      </c>
      <c r="D16" s="11">
        <f t="shared" si="1"/>
        <v>9</v>
      </c>
      <c r="E16" s="11">
        <f t="shared" si="2"/>
        <v>12</v>
      </c>
      <c r="F16" s="11">
        <v>9</v>
      </c>
      <c r="G16" s="11">
        <v>9</v>
      </c>
      <c r="H16" s="15">
        <f>G16/0.75</f>
        <v>12</v>
      </c>
      <c r="I16" s="158">
        <f>Z16/100*F16</f>
        <v>0.78299999999999992</v>
      </c>
      <c r="J16" s="158">
        <f>Z16/100*G16</f>
        <v>0.78299999999999992</v>
      </c>
      <c r="K16" s="158">
        <f>Z16/100*H16</f>
        <v>1.044</v>
      </c>
      <c r="L16" s="158">
        <f>AA16/100*F16</f>
        <v>0.13500000000000001</v>
      </c>
      <c r="M16" s="158">
        <f>AA16/100*G16</f>
        <v>0.13500000000000001</v>
      </c>
      <c r="N16" s="158">
        <f>AA16/100*H16</f>
        <v>0.18</v>
      </c>
      <c r="O16" s="158">
        <f>AB16/100*F16</f>
        <v>3.6</v>
      </c>
      <c r="P16" s="158">
        <f>AB16/100*G16</f>
        <v>3.6</v>
      </c>
      <c r="Q16" s="158">
        <f>AB16/100*H16</f>
        <v>4.8000000000000007</v>
      </c>
      <c r="R16" s="140">
        <f>AC16/100*F16</f>
        <v>18.809999999999999</v>
      </c>
      <c r="S16" s="140">
        <f>AC16/100*G16</f>
        <v>18.809999999999999</v>
      </c>
      <c r="T16" s="140">
        <f>AC16/100*H16</f>
        <v>25.08</v>
      </c>
      <c r="U16" s="27" t="s">
        <v>57</v>
      </c>
      <c r="V16" s="12">
        <v>0</v>
      </c>
      <c r="W16" s="19">
        <v>0</v>
      </c>
      <c r="X16" s="25"/>
      <c r="Z16" s="139">
        <v>8.6999999999999993</v>
      </c>
      <c r="AA16" s="139">
        <v>1.5</v>
      </c>
      <c r="AB16" s="139">
        <v>40</v>
      </c>
      <c r="AC16" s="140">
        <v>209</v>
      </c>
    </row>
    <row r="17" spans="1:29" ht="55.5" customHeight="1" x14ac:dyDescent="0.3">
      <c r="A17" s="21" t="s">
        <v>35</v>
      </c>
      <c r="B17" s="14" t="s">
        <v>36</v>
      </c>
      <c r="C17" s="10">
        <f t="shared" ref="C17" si="3">(100*F17)/(100-V17)</f>
        <v>13.5</v>
      </c>
      <c r="D17" s="11">
        <f t="shared" ref="D17" si="4">(100*G17)/(100-V17)</f>
        <v>13.5</v>
      </c>
      <c r="E17" s="11">
        <f t="shared" ref="E17" si="5">(100*H17)/(100-V17)</f>
        <v>18</v>
      </c>
      <c r="F17" s="15">
        <v>13.5</v>
      </c>
      <c r="G17" s="15">
        <v>13.5</v>
      </c>
      <c r="H17" s="15">
        <f>G17/0.75</f>
        <v>18</v>
      </c>
      <c r="I17" s="158">
        <f>Z17/100*F17</f>
        <v>0.38069999999999998</v>
      </c>
      <c r="J17" s="158">
        <f>Z17/100*G17</f>
        <v>0.38069999999999998</v>
      </c>
      <c r="K17" s="158">
        <f>Z17/100*H17</f>
        <v>0.50759999999999994</v>
      </c>
      <c r="L17" s="158">
        <f>AA17/100*F17</f>
        <v>0.33750000000000002</v>
      </c>
      <c r="M17" s="158">
        <f>AA17/100*G17</f>
        <v>0.33750000000000002</v>
      </c>
      <c r="N17" s="158">
        <f>AA17/100*H17</f>
        <v>0.45</v>
      </c>
      <c r="O17" s="158">
        <f>AB17/100*F17</f>
        <v>0.63855000000000006</v>
      </c>
      <c r="P17" s="158">
        <f>AB17/100*G17</f>
        <v>0.63855000000000006</v>
      </c>
      <c r="Q17" s="158">
        <f>AB17/100*H17</f>
        <v>0.85140000000000005</v>
      </c>
      <c r="R17" s="140">
        <f>AC17/100*F17</f>
        <v>7.0200000000000005</v>
      </c>
      <c r="S17" s="140">
        <f>AC17/100*G17</f>
        <v>7.0200000000000005</v>
      </c>
      <c r="T17" s="140">
        <f>AC17/100*H17</f>
        <v>9.36</v>
      </c>
      <c r="U17" s="27" t="s">
        <v>37</v>
      </c>
      <c r="V17" s="16">
        <v>0</v>
      </c>
      <c r="W17" s="19">
        <v>0</v>
      </c>
      <c r="X17" s="25"/>
      <c r="Z17" s="139">
        <v>2.82</v>
      </c>
      <c r="AA17" s="139">
        <v>2.5</v>
      </c>
      <c r="AB17" s="139">
        <v>4.7300000000000004</v>
      </c>
      <c r="AC17" s="140">
        <v>52</v>
      </c>
    </row>
    <row r="18" spans="1:29" ht="64.5" customHeight="1" x14ac:dyDescent="0.3">
      <c r="A18" s="21"/>
      <c r="B18" s="9" t="s">
        <v>55</v>
      </c>
      <c r="C18" s="26">
        <f>(100*F18)/(100-W18)</f>
        <v>0.2</v>
      </c>
      <c r="D18" s="17">
        <f>(100*G18)/(100-W18)</f>
        <v>0.2</v>
      </c>
      <c r="E18" s="17">
        <f>(100*H18)/(100-W18)</f>
        <v>0.26666666666666666</v>
      </c>
      <c r="F18" s="17">
        <v>0.2</v>
      </c>
      <c r="G18" s="17">
        <v>0.2</v>
      </c>
      <c r="H18" s="17">
        <f>G18/0.75</f>
        <v>0.26666666666666666</v>
      </c>
      <c r="I18" s="158">
        <f>Z18/100*F18</f>
        <v>0</v>
      </c>
      <c r="J18" s="158">
        <f>Z18/100*G18</f>
        <v>0</v>
      </c>
      <c r="K18" s="158">
        <f>Z18/100*H18</f>
        <v>0</v>
      </c>
      <c r="L18" s="158">
        <f>AA18/100*F18</f>
        <v>0</v>
      </c>
      <c r="M18" s="158">
        <f>AA18/100*G18</f>
        <v>0</v>
      </c>
      <c r="N18" s="158">
        <f>AA18/100*H18</f>
        <v>0</v>
      </c>
      <c r="O18" s="158">
        <f>AB18/100*F18</f>
        <v>0</v>
      </c>
      <c r="P18" s="158">
        <f>AB18/100*G18</f>
        <v>0</v>
      </c>
      <c r="Q18" s="158">
        <f>AB18/100*H18</f>
        <v>0</v>
      </c>
      <c r="R18" s="140">
        <f>AC18/100*F18</f>
        <v>0</v>
      </c>
      <c r="S18" s="140">
        <f>AC18/100*G18</f>
        <v>0</v>
      </c>
      <c r="T18" s="140">
        <f>AC18/100*H18</f>
        <v>0</v>
      </c>
      <c r="U18" s="27" t="s">
        <v>29</v>
      </c>
      <c r="V18" s="19">
        <v>0</v>
      </c>
      <c r="W18" s="19">
        <v>0</v>
      </c>
      <c r="X18" s="25"/>
      <c r="Z18" s="139">
        <v>0</v>
      </c>
      <c r="AA18" s="139">
        <v>0</v>
      </c>
      <c r="AB18" s="139">
        <v>0</v>
      </c>
      <c r="AC18" s="140">
        <v>0</v>
      </c>
    </row>
    <row r="19" spans="1:29" ht="28.5" customHeight="1" x14ac:dyDescent="0.3">
      <c r="A19" s="43"/>
      <c r="B19" s="100" t="s">
        <v>58</v>
      </c>
      <c r="C19" s="101"/>
      <c r="D19" s="101"/>
      <c r="E19" s="102"/>
      <c r="F19" s="44">
        <f>SUM(F15:F18)*(100-X19)/100</f>
        <v>65.669000000000011</v>
      </c>
      <c r="G19" s="44">
        <f>SUM(G15:G18)*(100-X19)/100</f>
        <v>65.669000000000011</v>
      </c>
      <c r="H19" s="44">
        <f>SUM(H15:H18)*(100-X19)/100</f>
        <v>87.558666666666667</v>
      </c>
      <c r="I19" s="38"/>
      <c r="J19" s="38"/>
      <c r="K19" s="38"/>
      <c r="L19" s="38"/>
      <c r="M19" s="38"/>
      <c r="N19" s="38"/>
      <c r="O19" s="38"/>
      <c r="P19" s="38"/>
      <c r="Q19" s="38"/>
      <c r="R19" s="37"/>
      <c r="S19" s="37"/>
      <c r="T19" s="37"/>
      <c r="U19" s="45"/>
      <c r="V19" s="46">
        <v>0</v>
      </c>
      <c r="W19" s="46">
        <v>0</v>
      </c>
      <c r="X19" s="76">
        <v>3</v>
      </c>
      <c r="Z19" s="139"/>
      <c r="AA19" s="139"/>
      <c r="AB19" s="139"/>
      <c r="AC19" s="140"/>
    </row>
    <row r="20" spans="1:29" ht="24" customHeight="1" x14ac:dyDescent="0.3">
      <c r="A20" s="53"/>
      <c r="B20" s="103" t="s">
        <v>59</v>
      </c>
      <c r="C20" s="103"/>
      <c r="D20" s="103"/>
      <c r="E20" s="103"/>
      <c r="F20" s="54"/>
      <c r="G20" s="54"/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6"/>
      <c r="S20" s="56"/>
      <c r="T20" s="56"/>
      <c r="U20" s="57"/>
      <c r="V20" s="58"/>
      <c r="W20" s="58"/>
      <c r="X20" s="59"/>
      <c r="Z20" s="139"/>
      <c r="AA20" s="139"/>
      <c r="AB20" s="139"/>
      <c r="AC20" s="140"/>
    </row>
    <row r="21" spans="1:29" ht="38.25" customHeight="1" x14ac:dyDescent="0.3">
      <c r="A21" s="21" t="s">
        <v>39</v>
      </c>
      <c r="B21" s="9" t="s">
        <v>40</v>
      </c>
      <c r="C21" s="29" t="s">
        <v>60</v>
      </c>
      <c r="D21" s="29" t="s">
        <v>60</v>
      </c>
      <c r="E21" s="29" t="s">
        <v>61</v>
      </c>
      <c r="F21" s="15">
        <v>5.71</v>
      </c>
      <c r="G21" s="15">
        <v>5.71</v>
      </c>
      <c r="H21" s="15">
        <f>G21/0.75</f>
        <v>7.6133333333333333</v>
      </c>
      <c r="I21" s="158">
        <f>Z21/100*F21</f>
        <v>0.72516999999999998</v>
      </c>
      <c r="J21" s="158">
        <f>Z21/100*G21</f>
        <v>0.72516999999999998</v>
      </c>
      <c r="K21" s="158">
        <f>Z21/100*H21</f>
        <v>0.96689333333333338</v>
      </c>
      <c r="L21" s="158">
        <f>AA21/100*F21</f>
        <v>0.65665000000000007</v>
      </c>
      <c r="M21" s="158">
        <f>AA21/100*G21</f>
        <v>0.65665000000000007</v>
      </c>
      <c r="N21" s="158">
        <f>AA21/100*H21</f>
        <v>0.87553333333333339</v>
      </c>
      <c r="O21" s="158">
        <f>AB21/100*F21</f>
        <v>3.9969999999999999E-2</v>
      </c>
      <c r="P21" s="158">
        <f>AB21/100*G21</f>
        <v>3.9969999999999999E-2</v>
      </c>
      <c r="Q21" s="158">
        <f>AB21/100*H21</f>
        <v>5.3293333333333325E-2</v>
      </c>
      <c r="R21" s="140">
        <f>AC21/100*F21</f>
        <v>8.9647000000000006</v>
      </c>
      <c r="S21" s="140">
        <f>AC21/100*G21</f>
        <v>8.9647000000000006</v>
      </c>
      <c r="T21" s="140">
        <f>AC21/100*H21</f>
        <v>11.952933333333334</v>
      </c>
      <c r="U21" s="28" t="s">
        <v>41</v>
      </c>
      <c r="V21" s="19">
        <v>0</v>
      </c>
      <c r="W21" s="19">
        <v>0</v>
      </c>
      <c r="X21" s="25"/>
      <c r="Z21" s="139">
        <v>12.7</v>
      </c>
      <c r="AA21" s="139">
        <v>11.5</v>
      </c>
      <c r="AB21" s="139">
        <v>0.7</v>
      </c>
      <c r="AC21" s="140">
        <v>157</v>
      </c>
    </row>
    <row r="22" spans="1:29" ht="56.25" customHeight="1" x14ac:dyDescent="0.3">
      <c r="A22" s="21" t="s">
        <v>35</v>
      </c>
      <c r="B22" s="9" t="s">
        <v>36</v>
      </c>
      <c r="C22" s="49">
        <f t="shared" ref="C22" si="6">(100*F22)/(100-V22)</f>
        <v>3.4</v>
      </c>
      <c r="D22" s="50">
        <f t="shared" ref="D22" si="7">(100*G22)/(100-V22)</f>
        <v>3.4</v>
      </c>
      <c r="E22" s="50">
        <f t="shared" ref="E22" si="8">(100*H22)/(100-V22)</f>
        <v>4.5333333333333332</v>
      </c>
      <c r="F22" s="15">
        <v>3.4</v>
      </c>
      <c r="G22" s="15">
        <v>3.4</v>
      </c>
      <c r="H22" s="15">
        <f>G22/0.75</f>
        <v>4.5333333333333332</v>
      </c>
      <c r="I22" s="158">
        <f>Z22/100*F22</f>
        <v>9.5879999999999993E-2</v>
      </c>
      <c r="J22" s="158">
        <f>Z22/100*G22</f>
        <v>9.5879999999999993E-2</v>
      </c>
      <c r="K22" s="158">
        <f>Z22/100*H22</f>
        <v>0.12783999999999998</v>
      </c>
      <c r="L22" s="158">
        <f>AA22/100*F22</f>
        <v>8.5000000000000006E-2</v>
      </c>
      <c r="M22" s="158">
        <f>AA22/100*G22</f>
        <v>8.5000000000000006E-2</v>
      </c>
      <c r="N22" s="158">
        <f>AA22/100*H22</f>
        <v>0.11333333333333334</v>
      </c>
      <c r="O22" s="158">
        <f>AB22/100*F22</f>
        <v>0.16081999999999999</v>
      </c>
      <c r="P22" s="158">
        <f>AB22/100*G22</f>
        <v>0.16081999999999999</v>
      </c>
      <c r="Q22" s="158">
        <f>AB22/100*H22</f>
        <v>0.21442666666666668</v>
      </c>
      <c r="R22" s="140">
        <f>AC22/100*F22</f>
        <v>1.768</v>
      </c>
      <c r="S22" s="140">
        <f>AC22/100*G22</f>
        <v>1.768</v>
      </c>
      <c r="T22" s="140">
        <f>AC22/100*H22</f>
        <v>2.3573333333333335</v>
      </c>
      <c r="U22" s="28" t="s">
        <v>37</v>
      </c>
      <c r="V22" s="19">
        <v>0</v>
      </c>
      <c r="W22" s="19">
        <v>0</v>
      </c>
      <c r="X22" s="25"/>
      <c r="Z22" s="139">
        <v>2.82</v>
      </c>
      <c r="AA22" s="139">
        <v>2.5</v>
      </c>
      <c r="AB22" s="139">
        <v>4.7300000000000004</v>
      </c>
      <c r="AC22" s="140">
        <v>52</v>
      </c>
    </row>
    <row r="23" spans="1:29" ht="38.25" customHeight="1" x14ac:dyDescent="0.3">
      <c r="A23" s="47"/>
      <c r="B23" s="48" t="s">
        <v>42</v>
      </c>
      <c r="C23" s="49">
        <f t="shared" ref="C23:C28" si="9">(100*F23)/(100-V23)</f>
        <v>8.75</v>
      </c>
      <c r="D23" s="50">
        <f t="shared" ref="D23:D28" si="10">(100*G23)/(100-V23)</f>
        <v>8.75</v>
      </c>
      <c r="E23" s="50">
        <f t="shared" ref="E23:E28" si="11">(100*H23)/(100-V23)</f>
        <v>11.666666666666668</v>
      </c>
      <c r="F23" s="87">
        <v>7</v>
      </c>
      <c r="G23" s="87">
        <v>7</v>
      </c>
      <c r="H23" s="152">
        <f>G23/0.75</f>
        <v>9.3333333333333339</v>
      </c>
      <c r="I23" s="153">
        <f>Z23/100*F23</f>
        <v>9.1000000000000011E-2</v>
      </c>
      <c r="J23" s="153">
        <f>Z23/100*G23</f>
        <v>9.1000000000000011E-2</v>
      </c>
      <c r="K23" s="153">
        <f>Z23/100*H23</f>
        <v>0.12133333333333335</v>
      </c>
      <c r="L23" s="153">
        <f>AA23/100*F23</f>
        <v>7.0000000000000001E-3</v>
      </c>
      <c r="M23" s="153">
        <f>AA23/100*G23</f>
        <v>7.0000000000000001E-3</v>
      </c>
      <c r="N23" s="153">
        <f>AA23/100*H23</f>
        <v>9.3333333333333341E-3</v>
      </c>
      <c r="O23" s="153">
        <f>AB23/100*F23</f>
        <v>0.58800000000000008</v>
      </c>
      <c r="P23" s="153">
        <f>AB23/100*G23</f>
        <v>0.58800000000000008</v>
      </c>
      <c r="Q23" s="153">
        <f>AB23/100*H23</f>
        <v>0.78400000000000014</v>
      </c>
      <c r="R23" s="154">
        <f>AC23/100*F23</f>
        <v>2.3800000000000003</v>
      </c>
      <c r="S23" s="154">
        <f>AC23/100*G23</f>
        <v>2.3800000000000003</v>
      </c>
      <c r="T23" s="154">
        <f>AC23/100*H23</f>
        <v>3.1733333333333338</v>
      </c>
      <c r="U23" s="89" t="s">
        <v>44</v>
      </c>
      <c r="V23" s="51">
        <v>20</v>
      </c>
      <c r="W23" s="84">
        <v>8</v>
      </c>
      <c r="X23" s="52"/>
      <c r="Z23" s="148">
        <v>1.3</v>
      </c>
      <c r="AA23" s="148">
        <v>0.1</v>
      </c>
      <c r="AB23" s="148">
        <v>8.4</v>
      </c>
      <c r="AC23" s="149">
        <v>34</v>
      </c>
    </row>
    <row r="24" spans="1:29" ht="39.75" customHeight="1" x14ac:dyDescent="0.3">
      <c r="A24" s="20"/>
      <c r="B24" s="9" t="s">
        <v>43</v>
      </c>
      <c r="C24" s="41">
        <f>(100*F23)/(100-V24)</f>
        <v>9.3333333333333339</v>
      </c>
      <c r="D24" s="15">
        <f>(100*G23)/(100-V24)</f>
        <v>9.3333333333333339</v>
      </c>
      <c r="E24" s="15">
        <f>(100*H23)/(100-V24)</f>
        <v>12.444444444444445</v>
      </c>
      <c r="F24" s="88"/>
      <c r="G24" s="88"/>
      <c r="H24" s="116"/>
      <c r="I24" s="155"/>
      <c r="J24" s="155">
        <f>Z24/100*G24</f>
        <v>0</v>
      </c>
      <c r="K24" s="155">
        <f>Z24/100*H24</f>
        <v>0</v>
      </c>
      <c r="L24" s="155">
        <f>AA24/100*F24</f>
        <v>0</v>
      </c>
      <c r="M24" s="155">
        <f>AA24/100*G24</f>
        <v>0</v>
      </c>
      <c r="N24" s="155">
        <f>AA24/100*H24</f>
        <v>0</v>
      </c>
      <c r="O24" s="155">
        <f>AB24/100*F24</f>
        <v>0</v>
      </c>
      <c r="P24" s="155">
        <f>AB24/100*G24</f>
        <v>0</v>
      </c>
      <c r="Q24" s="155">
        <f>AB24/100*H24</f>
        <v>0</v>
      </c>
      <c r="R24" s="156">
        <f>AC24/100*F24</f>
        <v>0</v>
      </c>
      <c r="S24" s="156">
        <f>AC24/100*G24</f>
        <v>0</v>
      </c>
      <c r="T24" s="156">
        <f>AC24/100*H24</f>
        <v>0</v>
      </c>
      <c r="U24" s="90"/>
      <c r="V24" s="19">
        <v>25</v>
      </c>
      <c r="W24" s="85"/>
      <c r="X24" s="25"/>
      <c r="Z24" s="150"/>
      <c r="AA24" s="150"/>
      <c r="AB24" s="150"/>
      <c r="AC24" s="151"/>
    </row>
    <row r="25" spans="1:29" s="65" customFormat="1" ht="27.75" customHeight="1" x14ac:dyDescent="0.3">
      <c r="A25" s="61"/>
      <c r="B25" s="119" t="s">
        <v>62</v>
      </c>
      <c r="C25" s="120"/>
      <c r="D25" s="120"/>
      <c r="E25" s="121"/>
      <c r="F25" s="66">
        <f>F23*(100-W23)/100</f>
        <v>6.44</v>
      </c>
      <c r="G25" s="66">
        <f>G23*(100-W23)/100</f>
        <v>6.44</v>
      </c>
      <c r="H25" s="66">
        <f>H23*(100-W23)/100</f>
        <v>8.5866666666666678</v>
      </c>
      <c r="I25" s="77"/>
      <c r="J25" s="77"/>
      <c r="K25" s="77"/>
      <c r="L25" s="62"/>
      <c r="M25" s="62"/>
      <c r="N25" s="62"/>
      <c r="O25" s="62"/>
      <c r="P25" s="62"/>
      <c r="Q25" s="62"/>
      <c r="R25" s="50"/>
      <c r="S25" s="50"/>
      <c r="T25" s="50"/>
      <c r="U25" s="63"/>
      <c r="V25" s="64"/>
      <c r="W25" s="64"/>
      <c r="X25" s="42"/>
      <c r="Z25" s="139"/>
      <c r="AA25" s="139"/>
      <c r="AB25" s="139"/>
      <c r="AC25" s="140"/>
    </row>
    <row r="26" spans="1:29" s="65" customFormat="1" ht="69" customHeight="1" x14ac:dyDescent="0.3">
      <c r="A26" s="61"/>
      <c r="B26" s="14" t="s">
        <v>63</v>
      </c>
      <c r="C26" s="41">
        <f t="shared" ref="C26" si="12">(100*F26)/(100-V26)</f>
        <v>8.75</v>
      </c>
      <c r="D26" s="15">
        <f t="shared" ref="D26" si="13">(100*G26)/(100-V26)</f>
        <v>8.75</v>
      </c>
      <c r="E26" s="15">
        <f t="shared" ref="E26" si="14">(100*H26)/(100-V26)</f>
        <v>11.666666666666668</v>
      </c>
      <c r="F26" s="50">
        <v>7</v>
      </c>
      <c r="G26" s="50">
        <v>7</v>
      </c>
      <c r="H26" s="15">
        <f>G26/0.75</f>
        <v>9.3333333333333339</v>
      </c>
      <c r="I26" s="158">
        <f>Z26/100*F26</f>
        <v>4.2000000000000003E-2</v>
      </c>
      <c r="J26" s="158">
        <f>Z26/100*G26</f>
        <v>4.2000000000000003E-2</v>
      </c>
      <c r="K26" s="158">
        <f>Z26/100*H26</f>
        <v>5.6000000000000008E-2</v>
      </c>
      <c r="L26" s="158">
        <f>AA26/100*F26</f>
        <v>2.1000000000000001E-2</v>
      </c>
      <c r="M26" s="158">
        <f>AA26/100*G26</f>
        <v>2.1000000000000001E-2</v>
      </c>
      <c r="N26" s="158">
        <f>AA26/100*H26</f>
        <v>2.8000000000000004E-2</v>
      </c>
      <c r="O26" s="158">
        <f>AB26/100*F26</f>
        <v>0.36400000000000005</v>
      </c>
      <c r="P26" s="158">
        <f>AB26/100*G26</f>
        <v>0.36400000000000005</v>
      </c>
      <c r="Q26" s="158">
        <f>AB26/100*H26</f>
        <v>0.48533333333333339</v>
      </c>
      <c r="R26" s="140">
        <f>AC26/100*F26</f>
        <v>1.61</v>
      </c>
      <c r="S26" s="140">
        <f>AC26/100*G26</f>
        <v>1.61</v>
      </c>
      <c r="T26" s="140">
        <f>AC26/100*H26</f>
        <v>2.1466666666666669</v>
      </c>
      <c r="U26" s="63" t="s">
        <v>64</v>
      </c>
      <c r="V26" s="64">
        <v>20</v>
      </c>
      <c r="W26" s="64">
        <v>22</v>
      </c>
      <c r="X26" s="42"/>
      <c r="Z26" s="139">
        <v>0.6</v>
      </c>
      <c r="AA26" s="139">
        <v>0.3</v>
      </c>
      <c r="AB26" s="139">
        <v>5.2</v>
      </c>
      <c r="AC26" s="140">
        <v>23</v>
      </c>
    </row>
    <row r="27" spans="1:29" ht="28.5" customHeight="1" x14ac:dyDescent="0.3">
      <c r="A27" s="20"/>
      <c r="B27" s="109" t="s">
        <v>65</v>
      </c>
      <c r="C27" s="110"/>
      <c r="D27" s="110"/>
      <c r="E27" s="111"/>
      <c r="F27" s="67">
        <f>F26*(100-W26)/100</f>
        <v>5.46</v>
      </c>
      <c r="G27" s="67">
        <f>G26*(100-W26)/100</f>
        <v>5.46</v>
      </c>
      <c r="H27" s="67">
        <f>H26*(100-W26)/100</f>
        <v>7.28</v>
      </c>
      <c r="I27" s="77"/>
      <c r="J27" s="77"/>
      <c r="K27" s="77"/>
      <c r="L27" s="13"/>
      <c r="M27" s="13"/>
      <c r="N27" s="13"/>
      <c r="O27" s="13"/>
      <c r="P27" s="13"/>
      <c r="Q27" s="13"/>
      <c r="R27" s="11"/>
      <c r="S27" s="11"/>
      <c r="T27" s="11"/>
      <c r="U27" s="28"/>
      <c r="V27" s="19"/>
      <c r="W27" s="19"/>
      <c r="X27" s="25"/>
      <c r="Z27" s="139"/>
      <c r="AA27" s="139"/>
      <c r="AB27" s="139"/>
      <c r="AC27" s="140"/>
    </row>
    <row r="28" spans="1:29" ht="45.6" customHeight="1" x14ac:dyDescent="0.3">
      <c r="A28" s="20"/>
      <c r="B28" s="9" t="s">
        <v>25</v>
      </c>
      <c r="C28" s="41">
        <f t="shared" si="9"/>
        <v>1.875</v>
      </c>
      <c r="D28" s="15">
        <f t="shared" si="10"/>
        <v>1.875</v>
      </c>
      <c r="E28" s="15">
        <f t="shared" si="11"/>
        <v>2.5</v>
      </c>
      <c r="F28" s="11">
        <v>1.5</v>
      </c>
      <c r="G28" s="11">
        <v>1.5</v>
      </c>
      <c r="H28" s="15">
        <f>G28/0.75</f>
        <v>2</v>
      </c>
      <c r="I28" s="158">
        <f>Z28/100*F28</f>
        <v>0</v>
      </c>
      <c r="J28" s="158">
        <f>Z28/100*G28</f>
        <v>0</v>
      </c>
      <c r="K28" s="158">
        <f>Z28/100*H28</f>
        <v>0</v>
      </c>
      <c r="L28" s="158">
        <f>AA28/100*F28</f>
        <v>1.4985000000000002</v>
      </c>
      <c r="M28" s="158">
        <f>AA28/100*G28</f>
        <v>1.4985000000000002</v>
      </c>
      <c r="N28" s="158">
        <f>AA28/100*H28</f>
        <v>1.9980000000000002</v>
      </c>
      <c r="O28" s="158">
        <f>AB28/100*F28</f>
        <v>0</v>
      </c>
      <c r="P28" s="158">
        <f>AB28/100*G28</f>
        <v>0</v>
      </c>
      <c r="Q28" s="158">
        <f>AB28/100*H28</f>
        <v>0</v>
      </c>
      <c r="R28" s="140">
        <f>AC28/100*F28</f>
        <v>13.484999999999999</v>
      </c>
      <c r="S28" s="140">
        <f>AC28/100*G28</f>
        <v>13.484999999999999</v>
      </c>
      <c r="T28" s="140">
        <f>AC28/100*H28</f>
        <v>17.98</v>
      </c>
      <c r="U28" s="28" t="s">
        <v>30</v>
      </c>
      <c r="V28" s="19">
        <v>20</v>
      </c>
      <c r="W28" s="19">
        <v>0</v>
      </c>
      <c r="X28" s="25"/>
      <c r="Z28" s="139">
        <v>0</v>
      </c>
      <c r="AA28" s="139">
        <v>99.9</v>
      </c>
      <c r="AB28" s="139">
        <v>0</v>
      </c>
      <c r="AC28" s="140">
        <v>899</v>
      </c>
    </row>
    <row r="29" spans="1:29" ht="28.5" customHeight="1" x14ac:dyDescent="0.3">
      <c r="A29" s="20"/>
      <c r="B29" s="109" t="s">
        <v>45</v>
      </c>
      <c r="C29" s="110"/>
      <c r="D29" s="110"/>
      <c r="E29" s="111"/>
      <c r="F29" s="40">
        <f>(F21+F22+F25+F27+F28)*(100-X29)/100</f>
        <v>17.107600000000001</v>
      </c>
      <c r="G29" s="40">
        <f>(G21+G22+G25+G27+G28)*(100-X29)/100</f>
        <v>17.107600000000001</v>
      </c>
      <c r="H29" s="40">
        <f>(H21+H22+H25+H27+H28)*(100-X29)/100</f>
        <v>22.810133333333333</v>
      </c>
      <c r="I29" s="13"/>
      <c r="J29" s="13"/>
      <c r="K29" s="13"/>
      <c r="L29" s="13"/>
      <c r="M29" s="13"/>
      <c r="N29" s="13"/>
      <c r="O29" s="13"/>
      <c r="P29" s="13"/>
      <c r="Q29" s="13"/>
      <c r="R29" s="11"/>
      <c r="S29" s="11"/>
      <c r="T29" s="11"/>
      <c r="U29" s="28"/>
      <c r="V29" s="19"/>
      <c r="W29" s="19"/>
      <c r="X29" s="42">
        <v>24</v>
      </c>
      <c r="Z29" s="139"/>
      <c r="AA29" s="139"/>
      <c r="AB29" s="139"/>
      <c r="AC29" s="140"/>
    </row>
    <row r="30" spans="1:29" ht="28.5" customHeight="1" x14ac:dyDescent="0.3">
      <c r="A30" s="43"/>
      <c r="B30" s="122" t="s">
        <v>48</v>
      </c>
      <c r="C30" s="123"/>
      <c r="D30" s="123"/>
      <c r="E30" s="124"/>
      <c r="F30" s="44">
        <f>(F19+F29)*(100-X30)/100</f>
        <v>81.121068000000008</v>
      </c>
      <c r="G30" s="44">
        <f>(G19+G29)*(100-X30)/100</f>
        <v>81.121068000000008</v>
      </c>
      <c r="H30" s="44">
        <f>(H19+H29)*(100-X30)/100</f>
        <v>108.16142399999998</v>
      </c>
      <c r="I30" s="78"/>
      <c r="J30" s="78"/>
      <c r="K30" s="78"/>
      <c r="L30" s="38"/>
      <c r="M30" s="38"/>
      <c r="N30" s="38"/>
      <c r="O30" s="38"/>
      <c r="P30" s="38"/>
      <c r="Q30" s="38"/>
      <c r="R30" s="37"/>
      <c r="S30" s="37"/>
      <c r="T30" s="37"/>
      <c r="U30" s="45"/>
      <c r="V30" s="46"/>
      <c r="W30" s="46"/>
      <c r="X30" s="76">
        <v>2</v>
      </c>
      <c r="Z30" s="139"/>
      <c r="AA30" s="139"/>
      <c r="AB30" s="139"/>
      <c r="AC30" s="140"/>
    </row>
    <row r="31" spans="1:29" ht="24" customHeight="1" x14ac:dyDescent="0.3">
      <c r="A31" s="53"/>
      <c r="B31" s="110" t="s">
        <v>75</v>
      </c>
      <c r="C31" s="110"/>
      <c r="D31" s="110"/>
      <c r="E31" s="110"/>
      <c r="F31" s="54"/>
      <c r="G31" s="54"/>
      <c r="H31" s="54"/>
      <c r="I31" s="68"/>
      <c r="J31" s="68"/>
      <c r="K31" s="68"/>
      <c r="L31" s="55"/>
      <c r="M31" s="55"/>
      <c r="N31" s="55"/>
      <c r="O31" s="55"/>
      <c r="P31" s="55"/>
      <c r="Q31" s="55"/>
      <c r="R31" s="56"/>
      <c r="S31" s="56"/>
      <c r="T31" s="56"/>
      <c r="U31" s="57"/>
      <c r="V31" s="58"/>
      <c r="W31" s="58"/>
      <c r="X31" s="69"/>
      <c r="Z31" s="139"/>
      <c r="AA31" s="139"/>
      <c r="AB31" s="139"/>
      <c r="AC31" s="140"/>
    </row>
    <row r="32" spans="1:29" ht="38.25" customHeight="1" x14ac:dyDescent="0.3">
      <c r="A32" s="21" t="s">
        <v>47</v>
      </c>
      <c r="B32" s="9" t="s">
        <v>66</v>
      </c>
      <c r="C32" s="41">
        <f t="shared" ref="C32:C33" si="15">(100*F32)/(100-V32)</f>
        <v>2.2000000000000002</v>
      </c>
      <c r="D32" s="15">
        <f t="shared" ref="D32:D33" si="16">(100*G32)/(100-V32)</f>
        <v>2.2000000000000002</v>
      </c>
      <c r="E32" s="15">
        <f t="shared" ref="E32:E33" si="17">(100*H32)/(100-V32)</f>
        <v>2.9333333333333336</v>
      </c>
      <c r="F32" s="11">
        <v>2.2000000000000002</v>
      </c>
      <c r="G32" s="11">
        <v>2.2000000000000002</v>
      </c>
      <c r="H32" s="15">
        <f>G32/0.75</f>
        <v>2.9333333333333336</v>
      </c>
      <c r="I32" s="158">
        <f>Z32/100*F32</f>
        <v>0.22660000000000002</v>
      </c>
      <c r="J32" s="158">
        <f>Z32/100*G32</f>
        <v>0.22660000000000002</v>
      </c>
      <c r="K32" s="158">
        <f>Z32/100*H32</f>
        <v>0.30213333333333336</v>
      </c>
      <c r="L32" s="158">
        <f>AA32/100*F32</f>
        <v>2.4200000000000003E-2</v>
      </c>
      <c r="M32" s="158">
        <f>AA32/100*G32</f>
        <v>2.4200000000000003E-2</v>
      </c>
      <c r="N32" s="158">
        <f>AA32/100*H32</f>
        <v>3.2266666666666673E-2</v>
      </c>
      <c r="O32" s="158">
        <f>AB32/100*F32</f>
        <v>1.518</v>
      </c>
      <c r="P32" s="158">
        <f>AB32/100*G32</f>
        <v>1.518</v>
      </c>
      <c r="Q32" s="158">
        <f>AB32/100*H32</f>
        <v>2.024</v>
      </c>
      <c r="R32" s="140">
        <f>AC32/100*F32</f>
        <v>7.3479999999999999</v>
      </c>
      <c r="S32" s="140">
        <f>AC32/100*G32</f>
        <v>7.3479999999999999</v>
      </c>
      <c r="T32" s="140">
        <f>AC32/100*H32</f>
        <v>9.7973333333333343</v>
      </c>
      <c r="U32" s="28" t="s">
        <v>67</v>
      </c>
      <c r="V32" s="19">
        <v>0</v>
      </c>
      <c r="W32" s="19">
        <v>0</v>
      </c>
      <c r="X32" s="70"/>
      <c r="Z32" s="139">
        <v>10.3</v>
      </c>
      <c r="AA32" s="139">
        <v>1.1000000000000001</v>
      </c>
      <c r="AB32" s="139">
        <v>69</v>
      </c>
      <c r="AC32" s="140">
        <v>334</v>
      </c>
    </row>
    <row r="33" spans="1:29" ht="42" customHeight="1" x14ac:dyDescent="0.3">
      <c r="A33" s="20"/>
      <c r="B33" s="18" t="s">
        <v>28</v>
      </c>
      <c r="C33" s="41">
        <f t="shared" si="15"/>
        <v>19.5</v>
      </c>
      <c r="D33" s="15">
        <f t="shared" si="16"/>
        <v>19.5</v>
      </c>
      <c r="E33" s="15">
        <f t="shared" si="17"/>
        <v>26</v>
      </c>
      <c r="F33" s="11">
        <v>19.5</v>
      </c>
      <c r="G33" s="11">
        <v>19.5</v>
      </c>
      <c r="H33" s="15">
        <f>G33/0.75</f>
        <v>26</v>
      </c>
      <c r="I33" s="158">
        <f>Z33/100*F33</f>
        <v>0</v>
      </c>
      <c r="J33" s="158">
        <f>Z33/100*G33</f>
        <v>0</v>
      </c>
      <c r="K33" s="158">
        <f>Z33/100*H33</f>
        <v>0</v>
      </c>
      <c r="L33" s="158">
        <f>AA33/100*F33</f>
        <v>0</v>
      </c>
      <c r="M33" s="158">
        <f>AA33/100*G33</f>
        <v>0</v>
      </c>
      <c r="N33" s="158">
        <f>AA33/100*H33</f>
        <v>0</v>
      </c>
      <c r="O33" s="158">
        <f>AB33/100*F33</f>
        <v>0</v>
      </c>
      <c r="P33" s="158">
        <f>AB33/100*G33</f>
        <v>0</v>
      </c>
      <c r="Q33" s="158">
        <f>AB33/100*H33</f>
        <v>0</v>
      </c>
      <c r="R33" s="140">
        <f>AC33/100*F33</f>
        <v>0</v>
      </c>
      <c r="S33" s="140">
        <f>AC33/100*G33</f>
        <v>0</v>
      </c>
      <c r="T33" s="140">
        <f>AC33/100*H33</f>
        <v>0</v>
      </c>
      <c r="U33" s="28" t="s">
        <v>38</v>
      </c>
      <c r="V33" s="19">
        <v>0</v>
      </c>
      <c r="W33" s="19">
        <v>0</v>
      </c>
      <c r="X33" s="70"/>
      <c r="Z33" s="139">
        <v>0</v>
      </c>
      <c r="AA33" s="139">
        <v>0</v>
      </c>
      <c r="AB33" s="139">
        <v>0</v>
      </c>
      <c r="AC33" s="140">
        <v>0</v>
      </c>
    </row>
    <row r="34" spans="1:29" ht="21" customHeight="1" x14ac:dyDescent="0.3">
      <c r="A34" s="20"/>
      <c r="B34" s="125" t="s">
        <v>68</v>
      </c>
      <c r="C34" s="126"/>
      <c r="D34" s="126"/>
      <c r="E34" s="127"/>
      <c r="F34" s="67">
        <f>SUM(F32:F33)*(100-W34)/100</f>
        <v>19.53</v>
      </c>
      <c r="G34" s="67">
        <f>SUM(G32:G33)*(100-W34)/100</f>
        <v>19.53</v>
      </c>
      <c r="H34" s="67">
        <f>SUM(H32:H33)*(100-W34)/100</f>
        <v>26.04</v>
      </c>
      <c r="I34" s="17"/>
      <c r="J34" s="17"/>
      <c r="K34" s="17"/>
      <c r="L34" s="17"/>
      <c r="M34" s="17"/>
      <c r="N34" s="17"/>
      <c r="O34" s="17"/>
      <c r="P34" s="17"/>
      <c r="Q34" s="17"/>
      <c r="R34" s="15"/>
      <c r="S34" s="15"/>
      <c r="T34" s="15"/>
      <c r="U34" s="28"/>
      <c r="V34" s="19"/>
      <c r="W34" s="19">
        <v>10</v>
      </c>
      <c r="X34" s="70"/>
      <c r="Z34" s="139"/>
      <c r="AA34" s="139"/>
      <c r="AB34" s="139"/>
      <c r="AC34" s="140"/>
    </row>
    <row r="35" spans="1:29" ht="66.75" customHeight="1" x14ac:dyDescent="0.3">
      <c r="A35" s="20"/>
      <c r="B35" s="18" t="s">
        <v>69</v>
      </c>
      <c r="C35" s="41">
        <f>(100*F35)/(100-X35)</f>
        <v>6.5656565656565657</v>
      </c>
      <c r="D35" s="15">
        <f>(100*G35)/(100-X35)</f>
        <v>6.5656565656565657</v>
      </c>
      <c r="E35" s="15">
        <f>(100*H35)/(100-X35)</f>
        <v>8.7542087542087543</v>
      </c>
      <c r="F35" s="11">
        <v>6.5</v>
      </c>
      <c r="G35" s="11">
        <v>6.5</v>
      </c>
      <c r="H35" s="15">
        <f>G35/0.75</f>
        <v>8.6666666666666661</v>
      </c>
      <c r="I35" s="158">
        <f>Z35/100*F35</f>
        <v>0.182</v>
      </c>
      <c r="J35" s="158">
        <f>Z35/100*G35</f>
        <v>0.182</v>
      </c>
      <c r="K35" s="158">
        <f>Z35/100*H35</f>
        <v>0.24266666666666661</v>
      </c>
      <c r="L35" s="158">
        <f>AA35/100*F35</f>
        <v>1.365</v>
      </c>
      <c r="M35" s="158">
        <f>AA35/100*G35</f>
        <v>1.365</v>
      </c>
      <c r="N35" s="158">
        <f>AA35/100*H35</f>
        <v>1.8199999999999998</v>
      </c>
      <c r="O35" s="158">
        <f>AB35/100*F35</f>
        <v>0.19500000000000001</v>
      </c>
      <c r="P35" s="158">
        <f>AB35/100*G35</f>
        <v>0.19500000000000001</v>
      </c>
      <c r="Q35" s="158">
        <f>AB35/100*H35</f>
        <v>0.25999999999999995</v>
      </c>
      <c r="R35" s="140">
        <f>AC35/100*F35</f>
        <v>13.780000000000001</v>
      </c>
      <c r="S35" s="140">
        <f>AC35/100*G35</f>
        <v>13.780000000000001</v>
      </c>
      <c r="T35" s="140">
        <f>AC35/100*H35</f>
        <v>18.373333333333331</v>
      </c>
      <c r="U35" s="28" t="s">
        <v>70</v>
      </c>
      <c r="V35" s="19">
        <v>0</v>
      </c>
      <c r="W35" s="19">
        <v>0</v>
      </c>
      <c r="X35" s="157">
        <v>1</v>
      </c>
      <c r="Z35" s="139">
        <v>2.8</v>
      </c>
      <c r="AA35" s="139">
        <v>21</v>
      </c>
      <c r="AB35" s="139">
        <v>3</v>
      </c>
      <c r="AC35" s="140">
        <v>212</v>
      </c>
    </row>
    <row r="36" spans="1:29" ht="65.25" customHeight="1" x14ac:dyDescent="0.3">
      <c r="A36" s="20"/>
      <c r="B36" s="9" t="s">
        <v>26</v>
      </c>
      <c r="C36" s="26">
        <f t="shared" ref="C36" si="18">(100*F36)/(100-V36)</f>
        <v>0.08</v>
      </c>
      <c r="D36" s="17">
        <f t="shared" ref="D36" si="19">(100*G36)/(100-V36)</f>
        <v>0.08</v>
      </c>
      <c r="E36" s="17">
        <f t="shared" ref="E36" si="20">(100*H36)/(100-V36)</f>
        <v>0.10666666666666667</v>
      </c>
      <c r="F36" s="13">
        <v>0.08</v>
      </c>
      <c r="G36" s="13">
        <v>0.08</v>
      </c>
      <c r="H36" s="17">
        <f>G36/0.75</f>
        <v>0.10666666666666667</v>
      </c>
      <c r="I36" s="158">
        <f>Z36/100*F36</f>
        <v>0</v>
      </c>
      <c r="J36" s="158">
        <f>Z36/100*G36</f>
        <v>0</v>
      </c>
      <c r="K36" s="158">
        <f>Z36/100*H36</f>
        <v>0</v>
      </c>
      <c r="L36" s="158">
        <f>AA36/100*F36</f>
        <v>0</v>
      </c>
      <c r="M36" s="158">
        <f>AA36/100*G36</f>
        <v>0</v>
      </c>
      <c r="N36" s="158">
        <f>AA36/100*H36</f>
        <v>0</v>
      </c>
      <c r="O36" s="158">
        <f>AB36/100*F36</f>
        <v>0</v>
      </c>
      <c r="P36" s="158">
        <f>AB36/100*G36</f>
        <v>0</v>
      </c>
      <c r="Q36" s="158">
        <f>AB36/100*H36</f>
        <v>0</v>
      </c>
      <c r="R36" s="140">
        <f>AC36/100*F36</f>
        <v>0</v>
      </c>
      <c r="S36" s="140">
        <f>AC36/100*G36</f>
        <v>0</v>
      </c>
      <c r="T36" s="140">
        <f>AC36/100*H36</f>
        <v>0</v>
      </c>
      <c r="U36" s="28" t="s">
        <v>29</v>
      </c>
      <c r="V36" s="19">
        <v>0</v>
      </c>
      <c r="W36" s="19">
        <v>0</v>
      </c>
      <c r="X36" s="70"/>
      <c r="Z36" s="139">
        <v>0</v>
      </c>
      <c r="AA36" s="139">
        <v>0</v>
      </c>
      <c r="AB36" s="139">
        <v>0</v>
      </c>
      <c r="AC36" s="140">
        <v>0</v>
      </c>
    </row>
    <row r="37" spans="1:29" ht="24" customHeight="1" x14ac:dyDescent="0.3">
      <c r="A37" s="71"/>
      <c r="B37" s="128" t="s">
        <v>71</v>
      </c>
      <c r="C37" s="129"/>
      <c r="D37" s="129"/>
      <c r="E37" s="130"/>
      <c r="F37" s="40">
        <f>SUM(F34:F35)*(100-W37)/100</f>
        <v>25.769700000000004</v>
      </c>
      <c r="G37" s="40">
        <f>SUM(G34:G35)*(100-W37)/100</f>
        <v>25.769700000000004</v>
      </c>
      <c r="H37" s="40">
        <f>SUM(H34:H35)*(100-W37)/100</f>
        <v>34.359599999999993</v>
      </c>
      <c r="I37" s="75"/>
      <c r="J37" s="75"/>
      <c r="K37" s="75"/>
      <c r="L37" s="60"/>
      <c r="M37" s="60"/>
      <c r="N37" s="60"/>
      <c r="O37" s="60"/>
      <c r="P37" s="60"/>
      <c r="Q37" s="60"/>
      <c r="R37" s="40"/>
      <c r="S37" s="40"/>
      <c r="T37" s="40"/>
      <c r="U37" s="60"/>
      <c r="V37" s="19"/>
      <c r="W37" s="42">
        <v>1</v>
      </c>
      <c r="X37" s="70"/>
      <c r="Z37" s="139"/>
      <c r="AA37" s="139"/>
      <c r="AB37" s="139"/>
      <c r="AC37" s="140"/>
    </row>
    <row r="38" spans="1:29" ht="57" customHeight="1" x14ac:dyDescent="0.3">
      <c r="A38" s="71"/>
      <c r="B38" s="73" t="s">
        <v>72</v>
      </c>
      <c r="C38" s="41">
        <f t="shared" ref="C38" si="21">(100*F38)/(100-V38)</f>
        <v>3</v>
      </c>
      <c r="D38" s="15">
        <f t="shared" ref="D38" si="22">(100*G38)/(100-V38)</f>
        <v>3</v>
      </c>
      <c r="E38" s="15">
        <f t="shared" ref="E38" si="23">(100*H38)/(100-V38)</f>
        <v>4</v>
      </c>
      <c r="F38" s="15">
        <v>3</v>
      </c>
      <c r="G38" s="15">
        <v>3</v>
      </c>
      <c r="H38" s="15">
        <f>G38/0.75</f>
        <v>4</v>
      </c>
      <c r="I38" s="158">
        <f>Z38/100*F38</f>
        <v>0</v>
      </c>
      <c r="J38" s="158">
        <f>Z38/100*G38</f>
        <v>0</v>
      </c>
      <c r="K38" s="158">
        <f>Z38/100*H38</f>
        <v>0</v>
      </c>
      <c r="L38" s="158">
        <f>AA38/100*F38</f>
        <v>0</v>
      </c>
      <c r="M38" s="158">
        <f>AA38/100*G38</f>
        <v>0</v>
      </c>
      <c r="N38" s="158">
        <f>AA38/100*H38</f>
        <v>0</v>
      </c>
      <c r="O38" s="158">
        <f>AB38/100*F38</f>
        <v>0</v>
      </c>
      <c r="P38" s="158">
        <f>AB38/100*G38</f>
        <v>0</v>
      </c>
      <c r="Q38" s="158">
        <f>AB38/100*H38</f>
        <v>0</v>
      </c>
      <c r="R38" s="140">
        <f>AC38/100*F38</f>
        <v>0</v>
      </c>
      <c r="S38" s="140">
        <f>AC38/100*G38</f>
        <v>0</v>
      </c>
      <c r="T38" s="140">
        <f>AC38/100*H38</f>
        <v>0</v>
      </c>
      <c r="U38" s="74" t="s">
        <v>38</v>
      </c>
      <c r="V38" s="19">
        <v>0</v>
      </c>
      <c r="W38" s="64">
        <v>0</v>
      </c>
      <c r="X38" s="70"/>
      <c r="Z38" s="139">
        <v>0</v>
      </c>
      <c r="AA38" s="139">
        <v>0</v>
      </c>
      <c r="AB38" s="139">
        <v>0</v>
      </c>
      <c r="AC38" s="140">
        <v>0</v>
      </c>
    </row>
    <row r="39" spans="1:29" ht="18" customHeight="1" x14ac:dyDescent="0.3">
      <c r="A39" s="31"/>
      <c r="B39" s="72" t="s">
        <v>33</v>
      </c>
      <c r="C39" s="104" t="s">
        <v>73</v>
      </c>
      <c r="D39" s="105"/>
      <c r="E39" s="106"/>
      <c r="F39" s="33">
        <f>(F30+F38)*(100-W39)/100</f>
        <v>67.296854400000015</v>
      </c>
      <c r="G39" s="33">
        <f>(G30+G38)*(100-W39)/100</f>
        <v>67.296854400000015</v>
      </c>
      <c r="H39" s="33">
        <f>(H30+H38)*(100-W39)/100</f>
        <v>89.729139199999992</v>
      </c>
      <c r="I39" s="107">
        <f>SUM(I15:I38)</f>
        <v>11.346349999999997</v>
      </c>
      <c r="J39" s="107">
        <f t="shared" ref="J39:S39" si="24">SUM(J15:J38)</f>
        <v>11.346349999999997</v>
      </c>
      <c r="K39" s="107">
        <f t="shared" si="24"/>
        <v>15.128466666666668</v>
      </c>
      <c r="L39" s="107">
        <f t="shared" si="24"/>
        <v>5.9748500000000009</v>
      </c>
      <c r="M39" s="107">
        <f t="shared" si="24"/>
        <v>5.9748500000000009</v>
      </c>
      <c r="N39" s="107">
        <f t="shared" si="24"/>
        <v>7.9664666666666655</v>
      </c>
      <c r="O39" s="107">
        <f t="shared" si="24"/>
        <v>7.2393400000000012</v>
      </c>
      <c r="P39" s="107">
        <f t="shared" si="24"/>
        <v>7.2393400000000012</v>
      </c>
      <c r="Q39" s="107">
        <f t="shared" si="24"/>
        <v>9.652453333333332</v>
      </c>
      <c r="R39" s="117">
        <f t="shared" si="24"/>
        <v>127.36569999999999</v>
      </c>
      <c r="S39" s="117">
        <f t="shared" si="24"/>
        <v>127.36569999999999</v>
      </c>
      <c r="T39" s="117">
        <f>SUM(T15:T38)</f>
        <v>169.82093333333333</v>
      </c>
      <c r="U39" s="34"/>
      <c r="V39" s="35"/>
      <c r="W39" s="79">
        <v>20</v>
      </c>
      <c r="X39" s="36"/>
      <c r="Z39" s="139"/>
      <c r="AA39" s="139"/>
      <c r="AB39" s="139"/>
      <c r="AC39" s="140"/>
    </row>
    <row r="40" spans="1:29" ht="15.75" customHeight="1" x14ac:dyDescent="0.3">
      <c r="A40" s="31"/>
      <c r="B40" s="32"/>
      <c r="C40" s="104" t="s">
        <v>74</v>
      </c>
      <c r="D40" s="105"/>
      <c r="E40" s="106"/>
      <c r="F40" s="33">
        <f>F37</f>
        <v>25.769700000000004</v>
      </c>
      <c r="G40" s="33">
        <f t="shared" ref="G40:H40" si="25">G37</f>
        <v>25.769700000000004</v>
      </c>
      <c r="H40" s="33">
        <f t="shared" si="25"/>
        <v>34.359599999999993</v>
      </c>
      <c r="I40" s="108"/>
      <c r="J40" s="108"/>
      <c r="K40" s="108"/>
      <c r="L40" s="108"/>
      <c r="M40" s="108"/>
      <c r="N40" s="108"/>
      <c r="O40" s="108"/>
      <c r="P40" s="108"/>
      <c r="Q40" s="108"/>
      <c r="R40" s="118"/>
      <c r="S40" s="118"/>
      <c r="T40" s="118"/>
      <c r="U40" s="34"/>
      <c r="V40" s="35"/>
      <c r="W40" s="79"/>
      <c r="X40" s="36"/>
      <c r="Z40" s="139"/>
      <c r="AA40" s="139"/>
      <c r="AB40" s="139"/>
      <c r="AC40" s="140"/>
    </row>
    <row r="41" spans="1:29" s="133" customFormat="1" ht="14.4" customHeight="1" x14ac:dyDescent="0.3">
      <c r="A41" s="141"/>
      <c r="B41" s="142"/>
      <c r="C41" s="143"/>
      <c r="D41" s="143"/>
      <c r="E41" s="143"/>
      <c r="F41" s="144"/>
      <c r="G41" s="144"/>
      <c r="H41" s="144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6"/>
    </row>
    <row r="42" spans="1:29" s="133" customFormat="1" ht="14.4" customHeight="1" x14ac:dyDescent="0.3">
      <c r="A42" s="141"/>
      <c r="B42" s="142"/>
      <c r="C42" s="143"/>
      <c r="D42" s="143"/>
      <c r="E42" s="143"/>
      <c r="F42" s="144"/>
      <c r="G42" s="144"/>
      <c r="H42" s="144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6"/>
    </row>
    <row r="43" spans="1:29" s="133" customFormat="1" ht="14.4" customHeight="1" x14ac:dyDescent="0.3">
      <c r="A43" s="141"/>
      <c r="B43" s="132" t="s">
        <v>21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</row>
    <row r="44" spans="1:29" s="133" customFormat="1" ht="168" customHeight="1" x14ac:dyDescent="0.3">
      <c r="A44" s="141"/>
      <c r="B44" s="147" t="s">
        <v>76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1:29" ht="18.75" customHeight="1" x14ac:dyDescent="0.3">
      <c r="A45" s="6"/>
      <c r="B45" s="24" t="s">
        <v>49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</row>
    <row r="46" spans="1:29" ht="16.5" customHeight="1" x14ac:dyDescent="0.3">
      <c r="A46" s="6"/>
      <c r="B46" s="2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ht="15" customHeight="1" x14ac:dyDescent="0.3">
      <c r="A47" s="1"/>
      <c r="B47" s="92" t="s">
        <v>22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</row>
    <row r="48" spans="1:29" x14ac:dyDescent="0.3">
      <c r="A48" s="1"/>
      <c r="B48" s="4" t="s">
        <v>50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 t="s">
        <v>77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ht="16.5" customHeight="1" x14ac:dyDescent="0.3">
      <c r="A50" s="1"/>
      <c r="B50" s="4" t="s">
        <v>78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3">
      <c r="A51" s="1"/>
      <c r="B51" s="4" t="s">
        <v>79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3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s="133" customFormat="1" x14ac:dyDescent="0.3">
      <c r="A53" s="131"/>
      <c r="B53" s="132" t="s">
        <v>23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</row>
    <row r="54" spans="1:21" s="133" customFormat="1" x14ac:dyDescent="0.3">
      <c r="A54" s="131"/>
      <c r="B54" s="134" t="s">
        <v>34</v>
      </c>
      <c r="C54" s="135"/>
      <c r="D54" s="136" t="s">
        <v>80</v>
      </c>
      <c r="E54" s="136"/>
      <c r="F54" s="136"/>
      <c r="G54" s="135"/>
      <c r="H54" s="135"/>
      <c r="I54" s="135"/>
      <c r="J54" s="135"/>
      <c r="K54" s="135"/>
      <c r="L54" s="135"/>
      <c r="M54" s="135"/>
      <c r="N54" s="135"/>
      <c r="O54" s="135"/>
      <c r="P54" s="137"/>
      <c r="Q54" s="137"/>
      <c r="R54" s="137"/>
      <c r="S54" s="137"/>
      <c r="T54" s="137"/>
      <c r="U54" s="137"/>
    </row>
    <row r="55" spans="1:21" s="133" customFormat="1" x14ac:dyDescent="0.3">
      <c r="A55" s="131"/>
      <c r="B55" s="135"/>
      <c r="C55" s="135"/>
      <c r="D55" s="136" t="s">
        <v>81</v>
      </c>
      <c r="E55" s="136"/>
      <c r="F55" s="136"/>
      <c r="G55" s="135"/>
      <c r="H55" s="135"/>
      <c r="I55" s="135"/>
      <c r="J55" s="135"/>
      <c r="K55" s="135"/>
      <c r="L55" s="135"/>
      <c r="M55" s="135"/>
      <c r="N55" s="135"/>
      <c r="O55" s="135"/>
      <c r="P55" s="137"/>
      <c r="Q55" s="137"/>
      <c r="R55" s="137"/>
      <c r="S55" s="137"/>
      <c r="T55" s="137"/>
      <c r="U55" s="137"/>
    </row>
    <row r="56" spans="1:21" s="133" customFormat="1" ht="18" customHeight="1" x14ac:dyDescent="0.3">
      <c r="A56" s="131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7"/>
      <c r="Q56" s="137"/>
      <c r="R56" s="137"/>
      <c r="S56" s="137"/>
      <c r="T56" s="137"/>
      <c r="U56" s="137"/>
    </row>
    <row r="57" spans="1:21" s="133" customFormat="1" ht="18" customHeight="1" x14ac:dyDescent="0.3">
      <c r="A57" s="131"/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7"/>
      <c r="Q57" s="137"/>
      <c r="R57" s="137"/>
      <c r="S57" s="137"/>
      <c r="T57" s="137"/>
      <c r="U57" s="137"/>
    </row>
    <row r="58" spans="1:21" ht="18" customHeight="1" x14ac:dyDescent="0.3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</row>
    <row r="59" spans="1:21" ht="18" customHeight="1" x14ac:dyDescent="0.3">
      <c r="A59" s="1"/>
      <c r="B59" s="115" t="s">
        <v>24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</row>
    <row r="60" spans="1:21" x14ac:dyDescent="0.3">
      <c r="A60" s="1"/>
      <c r="B60" s="4" t="s">
        <v>32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  <c r="N60" s="4"/>
      <c r="O60" s="4"/>
      <c r="P60" s="5"/>
      <c r="Q60" s="4"/>
      <c r="R60" s="4"/>
      <c r="S60" s="4"/>
      <c r="T60" s="4"/>
      <c r="U60" s="5"/>
    </row>
    <row r="61" spans="1:2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21" x14ac:dyDescent="0.3">
      <c r="A62" s="1"/>
    </row>
    <row r="63" spans="1:21" ht="15" customHeight="1" x14ac:dyDescent="0.3">
      <c r="A63" s="1"/>
    </row>
    <row r="64" spans="1:21" ht="15" customHeight="1" x14ac:dyDescent="0.3">
      <c r="A64" s="1"/>
    </row>
    <row r="65" spans="1:1" x14ac:dyDescent="0.3">
      <c r="A65" s="1"/>
    </row>
    <row r="66" spans="1:1" ht="15" customHeight="1" x14ac:dyDescent="0.3"/>
    <row r="74" spans="1:1" ht="30" customHeight="1" x14ac:dyDescent="0.3"/>
  </sheetData>
  <mergeCells count="73">
    <mergeCell ref="Z23:Z24"/>
    <mergeCell ref="AA23:AA24"/>
    <mergeCell ref="AB23:AB24"/>
    <mergeCell ref="AC23:AC24"/>
    <mergeCell ref="Q39:Q40"/>
    <mergeCell ref="R39:R40"/>
    <mergeCell ref="S39:S40"/>
    <mergeCell ref="T39:T40"/>
    <mergeCell ref="B25:E25"/>
    <mergeCell ref="B27:E27"/>
    <mergeCell ref="B30:E30"/>
    <mergeCell ref="B31:E31"/>
    <mergeCell ref="B34:E34"/>
    <mergeCell ref="B37:E37"/>
    <mergeCell ref="B53:U53"/>
    <mergeCell ref="B59:U59"/>
    <mergeCell ref="B10:B14"/>
    <mergeCell ref="B47:U47"/>
    <mergeCell ref="D54:F54"/>
    <mergeCell ref="D55:F55"/>
    <mergeCell ref="F23:F24"/>
    <mergeCell ref="G23:G24"/>
    <mergeCell ref="H23:H24"/>
    <mergeCell ref="I23:I24"/>
    <mergeCell ref="J23:J24"/>
    <mergeCell ref="K23:K24"/>
    <mergeCell ref="L23:L24"/>
    <mergeCell ref="C39:E39"/>
    <mergeCell ref="I39:I40"/>
    <mergeCell ref="J39:J40"/>
    <mergeCell ref="A10:A14"/>
    <mergeCell ref="I12:K12"/>
    <mergeCell ref="L12:N12"/>
    <mergeCell ref="K39:K40"/>
    <mergeCell ref="L39:L40"/>
    <mergeCell ref="M39:M40"/>
    <mergeCell ref="N39:N40"/>
    <mergeCell ref="M23:M24"/>
    <mergeCell ref="N23:N24"/>
    <mergeCell ref="B43:U43"/>
    <mergeCell ref="B44:U44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  <mergeCell ref="B20:E20"/>
    <mergeCell ref="C40:E40"/>
    <mergeCell ref="O39:O40"/>
    <mergeCell ref="P39:P40"/>
    <mergeCell ref="B29:E29"/>
    <mergeCell ref="A7:U7"/>
    <mergeCell ref="A8:U8"/>
    <mergeCell ref="Q1:U1"/>
    <mergeCell ref="Q2:U2"/>
    <mergeCell ref="Q3:U3"/>
    <mergeCell ref="Q4:U4"/>
    <mergeCell ref="B1:H5"/>
    <mergeCell ref="X10:X13"/>
    <mergeCell ref="R23:R24"/>
    <mergeCell ref="S23:S24"/>
    <mergeCell ref="T23:T24"/>
    <mergeCell ref="U23:U24"/>
    <mergeCell ref="O23:O24"/>
    <mergeCell ref="P23:P24"/>
    <mergeCell ref="Q23:Q24"/>
    <mergeCell ref="V10:V13"/>
    <mergeCell ref="W10:W13"/>
    <mergeCell ref="W23:W24"/>
  </mergeCells>
  <pageMargins left="0.25" right="0.25" top="0.75" bottom="0.75" header="0.3" footer="0.3"/>
  <pageSetup paperSize="9" orientation="landscape" r:id="rId1"/>
  <ignoredErrors>
    <ignoredError sqref="C18:E18 C24:E24 H27 H34 H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2023-07-12T14:08:19Z</dcterms:modified>
</cp:coreProperties>
</file>